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firstSheet="2"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I26" i="33" l="1"/>
  <c r="AA56" i="15"/>
  <c r="AA47" i="15"/>
  <c r="AA30" i="15"/>
  <c r="AA24" i="15"/>
  <c r="AC30" i="15" l="1"/>
  <c r="AB30" i="15"/>
  <c r="AC24" i="15"/>
  <c r="AB24" i="15"/>
  <c r="A15" i="22"/>
  <c r="A12" i="22"/>
  <c r="A8" i="31"/>
  <c r="A8" i="15"/>
  <c r="A9" i="33" s="1"/>
  <c r="A12" i="6"/>
  <c r="A5" i="33"/>
  <c r="A4" i="15"/>
  <c r="A5" i="32"/>
  <c r="A4" i="31"/>
  <c r="B3" i="22"/>
  <c r="AV3" i="33"/>
  <c r="AC3" i="15"/>
  <c r="J3" i="16"/>
  <c r="O3" i="32"/>
  <c r="C3" i="6"/>
  <c r="AA3" i="14"/>
  <c r="T4" i="25"/>
  <c r="S3" i="31"/>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F24" i="15" s="1"/>
  <c r="D24" i="15"/>
  <c r="A9" i="32"/>
  <c r="A6" i="25"/>
  <c r="A12" i="1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<sst xmlns="http://schemas.openxmlformats.org/spreadsheetml/2006/main" count="1174" uniqueCount="435">
  <si>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</si>
  <si>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</si>
  <si>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</si>
  <si>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</si>
  <si>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</si>
  <si>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</si>
  <si>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</si>
  <si>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</si>
  <si>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</si>
  <si>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</si>
  <si>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</si>
  <si>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</si>
  <si>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</si>
  <si>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</si>
  <si>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</si>
  <si>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</si>
  <si>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</si>
  <si>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</si>
  <si>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</si>
  <si>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</si>
  <si>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</si>
  <si>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</si>
  <si>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</si>
  <si>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</si>
  <si>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</si>
  <si>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</si>
  <si>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</si>
  <si>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</si>
  <si>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</si>
  <si>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</si>
  <si>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</si>
  <si>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</si>
  <si>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</si>
  <si>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</si>
  <si>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</si>
  <si>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</si>
  <si>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</si>
  <si>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</si>
  <si>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</si>
  <si>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</si>
  <si>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</si>
  <si>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</si>
  <si>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</si>
  <si>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</si>
  <si>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</si>
  <si>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</si>
  <si>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</si>
  <si>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</si>
  <si>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</si>
  <si>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</si>
  <si>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</si>
  <si>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</si>
  <si>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</si>
  <si>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</si>
  <si>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</si>
  <si>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</si>
  <si>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</si>
  <si>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</si>
  <si>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</si>
  <si>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</si>
  <si>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</si>
  <si>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</si>
  <si>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</si>
  <si>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</si>
  <si>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</si>
  <si>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</si>
  <si>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</si>
  <si>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</si>
  <si>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</si>
  <si>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</si>
  <si>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</si>
  <si>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</si>
  <si>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</si>
  <si>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</si>
  <si>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</si>
  <si>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</si>
  <si>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</si>
  <si>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</si>
  <si>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</si>
  <si>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</si>
  <si>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</si>
  <si>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</si>
  <si>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</si>
  <si>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</si>
  <si>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</si>
  <si>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</si>
  <si>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</si>
  <si>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</si>
  <si>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</si>
  <si>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</si>
  <si>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</si>
  <si>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</si>
  <si>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</si>
  <si>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</si>
  <si>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</si>
  <si>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</si>
  <si>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</si>
  <si>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</si>
  <si>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</si>
  <si>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</si>
  <si>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</si>
  <si>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</si>
  <si>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</si>
  <si>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</si>
  <si>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</si>
  <si>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</si>
  <si>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</si>
  <si>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</si>
  <si>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</si>
  <si>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</si>
  <si>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</si>
  <si>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</si>
  <si>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</si>
  <si>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</si>
  <si>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</si>
  <si>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</si>
  <si>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</si>
  <si>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</si>
  <si>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</si>
  <si>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</si>
  <si>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</si>
  <si>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</si>
  <si>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</si>
  <si>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</si>
  <si>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</si>
  <si>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</si>
  <si>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</si>
  <si>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</si>
  <si>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</si>
  <si>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</si>
  <si>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</si>
  <si>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</si>
  <si>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</si>
  <si>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</si>
  <si>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</si>
  <si>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</si>
  <si>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</si>
  <si>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</si>
  <si>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</si>
  <si>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</si>
  <si>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</si>
  <si>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</si>
  <si>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</si>
  <si>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</si>
  <si>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</si>
  <si>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</si>
  <si>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</si>
  <si>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</si>
  <si>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</si>
  <si>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</si>
  <si>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</si>
  <si>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</si>
  <si>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</si>
  <si>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</si>
  <si>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</si>
  <si>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</si>
  <si>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</si>
  <si>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</si>
  <si>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</si>
  <si>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</si>
  <si>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</si>
  <si>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</si>
  <si>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</si>
  <si>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</si>
  <si>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</si>
  <si>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</si>
  <si>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</si>
  <si>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</si>
  <si>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</si>
  <si>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</si>
  <si>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</si>
  <si>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</si>
  <si>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</si>
  <si>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</si>
  <si>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</si>
  <si>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</si>
  <si>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</si>
  <si>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</si>
  <si>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</si>
  <si>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</si>
  <si>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</si>
  <si>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</si>
  <si>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</si>
  <si>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</si>
  <si>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</si>
  <si>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</si>
  <si>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</si>
  <si>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</si>
  <si>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</si>
  <si>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</si>
  <si>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</si>
  <si>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</si>
  <si>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</si>
  <si>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</si>
  <si>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</si>
  <si>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</si>
  <si>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</si>
  <si>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</si>
  <si>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</si>
  <si>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</si>
  <si>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</si>
  <si>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</si>
  <si>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</si>
  <si>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</si>
  <si>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</si>
  <si>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</si>
  <si>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</si>
  <si>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</si>
  <si>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</si>
  <si>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</si>
  <si>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</si>
  <si>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</si>
  <si>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</si>
  <si>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</si>
  <si>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</si>
  <si>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</si>
  <si>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</si>
  <si>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</si>
  <si>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</si>
  <si>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</si>
  <si>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</si>
  <si>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</si>
  <si>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</si>
  <si>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</si>
  <si>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</si>
  <si>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</si>
  <si>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</si>
  <si>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</si>
  <si>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</si>
  <si>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</si>
  <si>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</si>
  <si>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</si>
  <si>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</si>
  <si>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</si>
  <si>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</si>
  <si>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</si>
  <si>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</si>
  <si>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</si>
  <si>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</si>
  <si>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</si>
  <si>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</si>
  <si>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</si>
  <si>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</si>
  <si>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</si>
  <si>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</si>
  <si>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</si>
  <si>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</si>
  <si>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</si>
  <si>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</si>
  <si>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</si>
  <si>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</si>
  <si>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</si>
  <si>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</si>
  <si>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</si>
  <si>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</si>
  <si>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</si>
  <si>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</si>
  <si>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</si>
  <si>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</si>
  <si>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</si>
  <si>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</si>
  <si>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</si>
  <si>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</si>
  <si>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</si>
  <si>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</si>
  <si>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</si>
  <si>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</si>
  <si>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</si>
  <si>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</si>
  <si>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</si>
  <si>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</si>
  <si>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</si>
  <si>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</si>
  <si>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</si>
  <si>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</si>
  <si>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</si>
  <si>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</si>
  <si>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</si>
  <si>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</si>
  <si>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</si>
  <si>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</si>
  <si>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</si>
  <si>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</si>
  <si>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</si>
  <si>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</si>
  <si>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</si>
  <si>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</si>
  <si>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</si>
  <si>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</si>
  <si>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</si>
  <si>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</si>
  <si>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</si>
  <si>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</si>
  <si>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</si>
  <si>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</si>
  <si>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</si>
  <si>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</si>
  <si>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</si>
  <si>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</si>
  <si>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</si>
  <si>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</si>
  <si>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</si>
  <si>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</si>
  <si>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</si>
  <si>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</si>
  <si>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</si>
  <si>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</si>
  <si>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</si>
  <si>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</si>
  <si>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</si>
  <si>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</si>
  <si>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</si>
  <si>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</si>
  <si>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</si>
  <si>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</si>
  <si>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</si>
  <si>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</si>
  <si>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</si>
  <si>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</si>
  <si>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</si>
  <si>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</si>
  <si>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</si>
  <si>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</si>
  <si>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</si>
  <si>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</si>
  <si>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</si>
  <si>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</si>
  <si>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</si>
  <si>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</si>
  <si>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</si>
  <si>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</si>
  <si>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</si>
  <si>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</si>
  <si>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</si>
  <si>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</si>
  <si>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</si>
  <si>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</si>
  <si>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</si>
  <si>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</si>
  <si>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</si>
  <si>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</si>
  <si>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</si>
  <si>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</si>
  <si>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</si>
  <si>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</si>
  <si>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</si>
  <si>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</si>
  <si>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</si>
  <si>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</si>
  <si>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</si>
  <si>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</si>
  <si>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</si>
  <si>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</si>
  <si>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</si>
  <si>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</si>
  <si>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</si>
  <si>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</si>
  <si>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</si>
  <si>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</si>
  <si>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</si>
  <si>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</si>
  <si>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</si>
  <si>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</si>
  <si>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</si>
  <si>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</si>
  <si>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</si>
  <si>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</si>
  <si>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</si>
  <si>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</si>
  <si>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</si>
  <si>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</si>
  <si>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</si>
  <si>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</si>
  <si>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</si>
  <si>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</si>
  <si>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</si>
  <si>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</si>
  <si>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</si>
  <si>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</si>
  <si>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</si>
  <si>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</si>
  <si>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</si>
  <si>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</si>
  <si>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</si>
  <si>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</si>
  <si>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</si>
  <si>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</si>
  <si>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</si>
  <si>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</si>
  <si>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</si>
  <si>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</si>
  <si>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</si>
  <si>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</si>
  <si>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</si>
  <si>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</si>
  <si>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</si>
  <si>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</si>
  <si>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</si>
  <si>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</si>
  <si>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</si>
  <si>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</si>
  <si>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</si>
  <si>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</si>
  <si>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</si>
  <si>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</si>
  <si>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</si>
  <si>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</si>
  <si>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</si>
  <si>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</si>
  <si>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</si>
  <si>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</si>
  <si>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</si>
  <si>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</si>
  <si>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</si>
  <si>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</si>
  <si>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</si>
  <si>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</si>
  <si>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</si>
  <si>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</si>
  <si>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ВЛИ-0,4 кВ от РУ-0,4 кВ (I с.ш.) ТП-35</t>
  </si>
  <si>
    <t>0,073 24816</t>
  </si>
  <si>
    <t>СИП</t>
  </si>
  <si>
    <t>Технологическое присоединение энергопринимающих устройств потребителей максимальной мощностью до 150 кВт включительно</t>
  </si>
  <si>
    <t>K_N_Кд_22_ЛК150_4734</t>
  </si>
  <si>
    <t>Электроснабжение ЭПУ потребителей в соответствии с договором на ТП № 3-38-22-0281 г. Краснодар</t>
  </si>
  <si>
    <t>3-38-22-0281</t>
  </si>
  <si>
    <t>ЭПУ нежилого здания</t>
  </si>
  <si>
    <t>350089, г Краснодар, ул им. 70-летия Октября, дом № 12/5</t>
  </si>
  <si>
    <t>ВЛИ-0,4 кВ от РУ-0,4 кВ (I с.ш.) ТП-740</t>
  </si>
  <si>
    <t>2025 год</t>
  </si>
  <si>
    <t>Год раскрытия информации: ___2026______ год</t>
  </si>
  <si>
    <t>0,271 км</t>
  </si>
  <si>
    <t>ВЛИ-0,4 кВ от РУ-0,4 кВ (I с.ш.) ТП-740, СИП2А 3х70+1х54,6 мм2, длина 0,271 км.</t>
  </si>
  <si>
    <t>Факт 2020 года</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</si>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</sst>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28"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430</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422</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431</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217">
        <v>0.65270919959999996</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217">
        <v>0.54090917999999999</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29" sqref="D29"/>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K_N_Кд_22_ЛК150_4734</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Электроснабжение ЭПУ потребителей в соответствии с договором на ТП № 3-38-22-0281 г. Краснодар</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425</v>
      </c>
      <c r="C22" s="84" t="s">
        <v>285</v>
      </c>
      <c r="D22" s="84" t="s">
        <v>285</v>
      </c>
      <c r="E22" s="84" t="s">
        <v>427</v>
      </c>
      <c r="F22" s="84" t="s">
        <v>426</v>
      </c>
      <c r="G22" s="84" t="s">
        <v>428</v>
      </c>
      <c r="H22" s="84">
        <v>60</v>
      </c>
      <c r="I22" s="84">
        <v>15</v>
      </c>
      <c r="J22" s="84">
        <v>45</v>
      </c>
      <c r="K22" s="84">
        <v>0.4</v>
      </c>
      <c r="L22" s="84">
        <v>3</v>
      </c>
      <c r="M22" s="84" t="s">
        <v>285</v>
      </c>
      <c r="N22" s="84" t="s">
        <v>285</v>
      </c>
      <c r="O22" s="84" t="s">
        <v>285</v>
      </c>
      <c r="P22" s="84" t="s">
        <v>285</v>
      </c>
      <c r="Q22" s="84" t="s">
        <v>285</v>
      </c>
      <c r="R22" s="84" t="s">
        <v>285</v>
      </c>
      <c r="S22" s="84" t="s">
        <v>420</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K_N_Кд_22_ЛК150_4734</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Электроснабжение ЭПУ потребителей в соответствии с договором на ТП № 3-38-22-0281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J25" sqref="J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K_N_Кд_22_ЛК150_4734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Электроснабжение ЭПУ потребителей в соответствии с договором на ТП № 3-38-22-0281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117.75" customHeight="1" x14ac:dyDescent="0.25">
      <c r="A25" s="87">
        <v>1</v>
      </c>
      <c r="B25" s="88" t="s">
        <v>285</v>
      </c>
      <c r="C25" s="88" t="s">
        <v>428</v>
      </c>
      <c r="D25" s="88" t="s">
        <v>285</v>
      </c>
      <c r="E25" s="88" t="s">
        <v>419</v>
      </c>
      <c r="F25" s="88" t="s">
        <v>285</v>
      </c>
      <c r="G25" s="88">
        <v>0.4</v>
      </c>
      <c r="H25" s="88" t="s">
        <v>285</v>
      </c>
      <c r="I25" s="88">
        <v>0.4</v>
      </c>
      <c r="J25" s="88">
        <v>2026</v>
      </c>
      <c r="K25" s="88" t="s">
        <v>285</v>
      </c>
      <c r="L25" s="88" t="s">
        <v>285</v>
      </c>
      <c r="M25" s="88" t="s">
        <v>285</v>
      </c>
      <c r="N25" s="88">
        <v>70</v>
      </c>
      <c r="O25" s="88" t="s">
        <v>285</v>
      </c>
      <c r="P25" s="88" t="s">
        <v>421</v>
      </c>
      <c r="Q25" s="88" t="s">
        <v>285</v>
      </c>
      <c r="R25" s="88">
        <v>0.27100000000000002</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K_N_Кд_22_ЛК150_4734</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3-38-22-0281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3-38-22-0281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2022</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K_N_Кд_22_ЛК150_4734</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Электроснабжение ЭПУ потребителей в соответствии с договором на ТП № 3-38-22-0281 г. Краснодар</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K_N_Кд_22_ЛК150_4734</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Электроснабжение ЭПУ потребителей в соответствии с договором на ТП № 3-38-22-0281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3" zoomScale="60" zoomScaleNormal="70" workbookViewId="0">
      <selection activeCell="AA57" sqref="AA5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K_N_Кд_22_ЛК150_4734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Электроснабжение ЭПУ потребителей в соответствии с договором на ТП № 3-38-22-0281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433</v>
      </c>
      <c r="H20" s="292" t="s">
        <v>338</v>
      </c>
      <c r="I20" s="292"/>
      <c r="J20" s="292"/>
      <c r="K20" s="292"/>
      <c r="L20" s="292" t="s">
        <v>339</v>
      </c>
      <c r="M20" s="292"/>
      <c r="N20" s="292"/>
      <c r="O20" s="292"/>
      <c r="P20" s="292" t="s">
        <v>340</v>
      </c>
      <c r="Q20" s="292"/>
      <c r="R20" s="292"/>
      <c r="S20" s="292"/>
      <c r="T20" s="292" t="s">
        <v>429</v>
      </c>
      <c r="U20" s="292"/>
      <c r="V20" s="292"/>
      <c r="W20" s="292"/>
      <c r="X20" s="292" t="s">
        <v>434</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344</v>
      </c>
      <c r="F22" s="32" t="s">
        <v>345</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2" t="s">
        <v>341</v>
      </c>
      <c r="Y24" s="32" t="s">
        <v>341</v>
      </c>
      <c r="Z24" s="32" t="s">
        <v>341</v>
      </c>
      <c r="AA24" s="37">
        <f>'1. паспорт местоположение'!C47</f>
        <v>0.65270919959999996</v>
      </c>
      <c r="AB24" s="37" t="e">
        <f>H24+L24+P24+T24+X24</f>
        <v>#VALUE!</v>
      </c>
      <c r="AC24" s="37" t="e">
        <f>J24+N24+R24+V24+Z24</f>
        <v>#VALUE!</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2" t="s">
        <v>341</v>
      </c>
      <c r="Y25" s="32" t="s">
        <v>341</v>
      </c>
      <c r="Z25" s="32" t="s">
        <v>341</v>
      </c>
      <c r="AA25" s="37"/>
      <c r="AB25" s="37" t="e">
        <f>H25+L25+P25+T25+X25</f>
        <v>#VALUE!</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t="s">
        <v>341</v>
      </c>
      <c r="Y26" s="32" t="s">
        <v>341</v>
      </c>
      <c r="Z26" s="32" t="s">
        <v>341</v>
      </c>
      <c r="AA26" s="126"/>
      <c r="AB26" s="37" t="e">
        <f>H26+L26+P26+T26+X26</f>
        <v>#VALUE!</v>
      </c>
      <c r="AC26" s="37" t="e">
        <f>J26+N26+R26+V26+Z26</f>
        <v>#VALUE!</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t="s">
        <v>341</v>
      </c>
      <c r="Y27" s="32" t="s">
        <v>341</v>
      </c>
      <c r="Z27" s="32" t="s">
        <v>341</v>
      </c>
      <c r="AA27" s="32"/>
      <c r="AB27" s="37" t="e">
        <f>H27+L27+P27+T27+X27</f>
        <v>#VALUE!</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t="s">
        <v>341</v>
      </c>
      <c r="Y28" s="32" t="s">
        <v>341</v>
      </c>
      <c r="Z28" s="32" t="s">
        <v>341</v>
      </c>
      <c r="AA28" s="32"/>
      <c r="AB28" s="37" t="e">
        <f>H28+L28+P28+T28+X28</f>
        <v>#VALUE!</v>
      </c>
      <c r="AC28" s="37" t="e">
        <f>J28+N28+R28+V28+Z28</f>
        <v>#VALUE!</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t="s">
        <v>341</v>
      </c>
      <c r="Y29" s="32" t="s">
        <v>341</v>
      </c>
      <c r="Z29" s="32" t="s">
        <v>341</v>
      </c>
      <c r="AA29" s="32"/>
      <c r="AB29" s="37" t="e">
        <f>H29+L29+P29+T29+X29</f>
        <v>#VALUE!</v>
      </c>
      <c r="AC29" s="37" t="e">
        <f>J29+N29+R29+V29+Z29</f>
        <v>#VALUE!</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2" t="s">
        <v>341</v>
      </c>
      <c r="Y30" s="32" t="s">
        <v>341</v>
      </c>
      <c r="Z30" s="32" t="s">
        <v>341</v>
      </c>
      <c r="AA30" s="37">
        <f>'1. паспорт местоположение'!C48</f>
        <v>0.54090917999999999</v>
      </c>
      <c r="AB30" s="37" t="e">
        <f>H30+L30+P30+T30+X30</f>
        <v>#VALUE!</v>
      </c>
      <c r="AC30" s="37" t="e">
        <f>J30+N30+R30+V30+Z30</f>
        <v>#VALUE!</v>
      </c>
    </row>
    <row r="31" spans="1:29" ht="15.75" customHeight="1" x14ac:dyDescent="0.25">
      <c r="A31" s="36" t="s">
        <v>87</v>
      </c>
      <c r="B31" s="24" t="s">
        <v>86</v>
      </c>
      <c r="C31" s="32"/>
      <c r="D31" s="126"/>
      <c r="E31" s="126"/>
      <c r="F31" s="119">
        <f t="shared" ref="F31:F64" si="1">E31-G31</f>
        <v>0</v>
      </c>
      <c r="G31" s="32"/>
      <c r="H31" s="32"/>
      <c r="I31" s="32"/>
      <c r="J31" s="32"/>
      <c r="K31" s="32"/>
      <c r="L31" s="32"/>
      <c r="M31" s="32"/>
      <c r="N31" s="32"/>
      <c r="O31" s="32"/>
      <c r="P31" s="32"/>
      <c r="Q31" s="32"/>
      <c r="R31" s="32"/>
      <c r="S31" s="37"/>
      <c r="T31" s="37"/>
      <c r="U31" s="37"/>
      <c r="V31" s="37"/>
      <c r="W31" s="37"/>
      <c r="X31" s="32" t="s">
        <v>341</v>
      </c>
      <c r="Y31" s="32" t="s">
        <v>341</v>
      </c>
      <c r="Z31" s="32" t="s">
        <v>341</v>
      </c>
      <c r="AA31" s="32"/>
      <c r="AB31" s="37" t="e">
        <f>H31+L31+P31+T31+X31</f>
        <v>#VALUE!</v>
      </c>
      <c r="AC31" s="37" t="e">
        <f>J31+N31+R31+V31+Z31</f>
        <v>#VALUE!</v>
      </c>
    </row>
    <row r="32" spans="1:29" ht="31.5" x14ac:dyDescent="0.25">
      <c r="A32" s="36" t="s">
        <v>85</v>
      </c>
      <c r="B32" s="24" t="s">
        <v>84</v>
      </c>
      <c r="C32" s="32"/>
      <c r="D32" s="126"/>
      <c r="E32" s="126"/>
      <c r="F32" s="119">
        <f t="shared" si="1"/>
        <v>0</v>
      </c>
      <c r="G32" s="32"/>
      <c r="H32" s="32"/>
      <c r="I32" s="32"/>
      <c r="J32" s="32"/>
      <c r="K32" s="32"/>
      <c r="L32" s="32"/>
      <c r="M32" s="32"/>
      <c r="N32" s="32"/>
      <c r="O32" s="32"/>
      <c r="P32" s="32"/>
      <c r="Q32" s="32"/>
      <c r="R32" s="32"/>
      <c r="S32" s="32"/>
      <c r="T32" s="32"/>
      <c r="U32" s="32"/>
      <c r="V32" s="32"/>
      <c r="W32" s="32"/>
      <c r="X32" s="32" t="s">
        <v>341</v>
      </c>
      <c r="Y32" s="32" t="s">
        <v>341</v>
      </c>
      <c r="Z32" s="32" t="s">
        <v>341</v>
      </c>
      <c r="AA32" s="32"/>
      <c r="AB32" s="37" t="e">
        <f>H32+L32+P32+T32+X32</f>
        <v>#VALUE!</v>
      </c>
      <c r="AC32" s="37" t="e">
        <f>J32+N32+R32+V32+Z32</f>
        <v>#VALUE!</v>
      </c>
    </row>
    <row r="33" spans="1:29" ht="15.75" customHeight="1" x14ac:dyDescent="0.25">
      <c r="A33" s="36" t="s">
        <v>83</v>
      </c>
      <c r="B33" s="24" t="s">
        <v>82</v>
      </c>
      <c r="C33" s="208"/>
      <c r="D33" s="126"/>
      <c r="E33" s="126"/>
      <c r="F33" s="119">
        <f t="shared" si="1"/>
        <v>0</v>
      </c>
      <c r="G33" s="32"/>
      <c r="H33" s="32"/>
      <c r="I33" s="32"/>
      <c r="J33" s="32"/>
      <c r="K33" s="32"/>
      <c r="L33" s="32"/>
      <c r="M33" s="32"/>
      <c r="N33" s="32"/>
      <c r="O33" s="32"/>
      <c r="P33" s="32"/>
      <c r="Q33" s="32"/>
      <c r="R33" s="32"/>
      <c r="S33" s="32"/>
      <c r="T33" s="32"/>
      <c r="U33" s="32"/>
      <c r="V33" s="32"/>
      <c r="W33" s="32"/>
      <c r="X33" s="32" t="s">
        <v>341</v>
      </c>
      <c r="Y33" s="32" t="s">
        <v>341</v>
      </c>
      <c r="Z33" s="32" t="s">
        <v>341</v>
      </c>
      <c r="AA33" s="32"/>
      <c r="AB33" s="37" t="e">
        <f>H33+L33+P33+T33+X33</f>
        <v>#VALUE!</v>
      </c>
      <c r="AC33" s="37" t="e">
        <f>J33+N33+R33+V33+Z33</f>
        <v>#VALUE!</v>
      </c>
    </row>
    <row r="34" spans="1:29" ht="15.75" customHeight="1" x14ac:dyDescent="0.25">
      <c r="A34" s="36" t="s">
        <v>81</v>
      </c>
      <c r="B34" s="24" t="s">
        <v>80</v>
      </c>
      <c r="C34" s="208"/>
      <c r="D34" s="126"/>
      <c r="E34" s="126"/>
      <c r="F34" s="119">
        <f t="shared" si="1"/>
        <v>0</v>
      </c>
      <c r="G34" s="32"/>
      <c r="H34" s="32"/>
      <c r="I34" s="32"/>
      <c r="J34" s="32"/>
      <c r="K34" s="32"/>
      <c r="L34" s="32"/>
      <c r="M34" s="32"/>
      <c r="N34" s="32"/>
      <c r="O34" s="32"/>
      <c r="P34" s="32"/>
      <c r="Q34" s="32"/>
      <c r="R34" s="32"/>
      <c r="S34" s="32"/>
      <c r="T34" s="32"/>
      <c r="U34" s="32"/>
      <c r="V34" s="32"/>
      <c r="W34" s="32"/>
      <c r="X34" s="32" t="s">
        <v>341</v>
      </c>
      <c r="Y34" s="32" t="s">
        <v>341</v>
      </c>
      <c r="Z34" s="32" t="s">
        <v>341</v>
      </c>
      <c r="AA34" s="32"/>
      <c r="AB34" s="37" t="e">
        <f>H34+L34+P34+T34+X34</f>
        <v>#VALUE!</v>
      </c>
      <c r="AC34" s="37" t="e">
        <f>J34+N34+R34+V34+Z34</f>
        <v>#VALUE!</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t="s">
        <v>341</v>
      </c>
      <c r="Y35" s="32" t="s">
        <v>341</v>
      </c>
      <c r="Z35" s="32" t="s">
        <v>341</v>
      </c>
      <c r="AA35" s="32"/>
      <c r="AB35" s="37" t="s">
        <v>341</v>
      </c>
      <c r="AC35" s="37" t="s">
        <v>341</v>
      </c>
    </row>
    <row r="36" spans="1:29" ht="31.5" x14ac:dyDescent="0.25">
      <c r="A36" s="34" t="s">
        <v>78</v>
      </c>
      <c r="B36" s="33" t="s">
        <v>77</v>
      </c>
      <c r="C36" s="120"/>
      <c r="D36" s="126"/>
      <c r="E36" s="32"/>
      <c r="F36" s="119">
        <f t="shared" si="1"/>
        <v>0</v>
      </c>
      <c r="G36" s="32"/>
      <c r="H36" s="32"/>
      <c r="I36" s="32"/>
      <c r="J36" s="32"/>
      <c r="K36" s="32"/>
      <c r="L36" s="32"/>
      <c r="M36" s="32"/>
      <c r="N36" s="32"/>
      <c r="O36" s="32"/>
      <c r="P36" s="32"/>
      <c r="Q36" s="32"/>
      <c r="R36" s="32"/>
      <c r="S36" s="32"/>
      <c r="T36" s="32"/>
      <c r="U36" s="32"/>
      <c r="V36" s="32"/>
      <c r="W36" s="32"/>
      <c r="X36" s="32" t="s">
        <v>341</v>
      </c>
      <c r="Y36" s="32" t="s">
        <v>341</v>
      </c>
      <c r="Z36" s="32" t="s">
        <v>341</v>
      </c>
      <c r="AA36" s="32"/>
      <c r="AB36" s="37" t="e">
        <f>H36+L36+P36+T36+X36</f>
        <v>#VALUE!</v>
      </c>
      <c r="AC36" s="37" t="e">
        <f>J36+N36+R36+V36+Z36</f>
        <v>#VALUE!</v>
      </c>
    </row>
    <row r="37" spans="1:29" ht="15.75" customHeight="1" x14ac:dyDescent="0.25">
      <c r="A37" s="34" t="s">
        <v>76</v>
      </c>
      <c r="B37" s="33" t="s">
        <v>66</v>
      </c>
      <c r="C37" s="120"/>
      <c r="D37" s="126"/>
      <c r="E37" s="32"/>
      <c r="F37" s="119">
        <f t="shared" si="1"/>
        <v>0</v>
      </c>
      <c r="G37" s="32"/>
      <c r="H37" s="32"/>
      <c r="I37" s="32"/>
      <c r="J37" s="32"/>
      <c r="K37" s="32"/>
      <c r="L37" s="32"/>
      <c r="M37" s="32"/>
      <c r="N37" s="32"/>
      <c r="O37" s="32"/>
      <c r="P37" s="32"/>
      <c r="Q37" s="32"/>
      <c r="R37" s="32"/>
      <c r="S37" s="32"/>
      <c r="T37" s="32"/>
      <c r="U37" s="32"/>
      <c r="V37" s="32"/>
      <c r="W37" s="32"/>
      <c r="X37" s="32" t="s">
        <v>341</v>
      </c>
      <c r="Y37" s="32" t="s">
        <v>341</v>
      </c>
      <c r="Z37" s="32" t="s">
        <v>341</v>
      </c>
      <c r="AA37" s="32"/>
      <c r="AB37" s="37" t="e">
        <f>H37+L37+P37+T37+X37</f>
        <v>#VALUE!</v>
      </c>
      <c r="AC37" s="37" t="e">
        <f>J37+N37+R37+V37+Z37</f>
        <v>#VALUE!</v>
      </c>
    </row>
    <row r="38" spans="1:29" ht="15.75" customHeight="1" x14ac:dyDescent="0.25">
      <c r="A38" s="34" t="s">
        <v>75</v>
      </c>
      <c r="B38" s="33" t="s">
        <v>64</v>
      </c>
      <c r="C38" s="120"/>
      <c r="D38" s="126"/>
      <c r="E38" s="32"/>
      <c r="F38" s="119">
        <f t="shared" si="1"/>
        <v>0</v>
      </c>
      <c r="G38" s="32"/>
      <c r="H38" s="32"/>
      <c r="I38" s="32"/>
      <c r="J38" s="32"/>
      <c r="K38" s="32"/>
      <c r="L38" s="32"/>
      <c r="M38" s="32"/>
      <c r="N38" s="32"/>
      <c r="O38" s="32"/>
      <c r="P38" s="32"/>
      <c r="Q38" s="32"/>
      <c r="R38" s="32"/>
      <c r="S38" s="32"/>
      <c r="T38" s="32"/>
      <c r="U38" s="32"/>
      <c r="V38" s="32"/>
      <c r="W38" s="32"/>
      <c r="X38" s="32" t="s">
        <v>341</v>
      </c>
      <c r="Y38" s="32" t="s">
        <v>341</v>
      </c>
      <c r="Z38" s="32" t="s">
        <v>341</v>
      </c>
      <c r="AA38" s="32"/>
      <c r="AB38" s="37" t="e">
        <f>H38+L38+P38+T38+X38</f>
        <v>#VALUE!</v>
      </c>
      <c r="AC38" s="37" t="e">
        <f>J38+N38+R38+V38+Z38</f>
        <v>#VALUE!</v>
      </c>
    </row>
    <row r="39" spans="1:29" ht="31.5" x14ac:dyDescent="0.25">
      <c r="A39" s="34" t="s">
        <v>74</v>
      </c>
      <c r="B39" s="24" t="s">
        <v>62</v>
      </c>
      <c r="C39" s="32"/>
      <c r="D39" s="126"/>
      <c r="E39" s="32"/>
      <c r="F39" s="119">
        <f t="shared" si="1"/>
        <v>0</v>
      </c>
      <c r="G39" s="32"/>
      <c r="H39" s="32"/>
      <c r="I39" s="32"/>
      <c r="J39" s="32"/>
      <c r="K39" s="32"/>
      <c r="L39" s="32"/>
      <c r="M39" s="32"/>
      <c r="N39" s="32"/>
      <c r="O39" s="32"/>
      <c r="P39" s="32"/>
      <c r="Q39" s="32"/>
      <c r="R39" s="32"/>
      <c r="S39" s="32"/>
      <c r="T39" s="32"/>
      <c r="U39" s="32"/>
      <c r="V39" s="218"/>
      <c r="W39" s="218"/>
      <c r="X39" s="32" t="s">
        <v>341</v>
      </c>
      <c r="Y39" s="32" t="s">
        <v>341</v>
      </c>
      <c r="Z39" s="32" t="s">
        <v>341</v>
      </c>
      <c r="AA39" s="32">
        <v>0.27100000000000002</v>
      </c>
      <c r="AB39" s="37" t="e">
        <f>H39+L39+P39+T39+X39</f>
        <v>#VALUE!</v>
      </c>
      <c r="AC39" s="37" t="e">
        <f>J39+N39+R39+V39+Z39</f>
        <v>#VALUE!</v>
      </c>
    </row>
    <row r="40" spans="1:29" ht="31.5" x14ac:dyDescent="0.25">
      <c r="A40" s="34" t="s">
        <v>73</v>
      </c>
      <c r="B40" s="24" t="s">
        <v>60</v>
      </c>
      <c r="C40" s="32"/>
      <c r="D40" s="126"/>
      <c r="E40" s="32"/>
      <c r="F40" s="119">
        <f t="shared" si="1"/>
        <v>0</v>
      </c>
      <c r="G40" s="32"/>
      <c r="H40" s="32"/>
      <c r="I40" s="32"/>
      <c r="J40" s="32"/>
      <c r="K40" s="32"/>
      <c r="L40" s="32"/>
      <c r="M40" s="32"/>
      <c r="N40" s="32"/>
      <c r="O40" s="32"/>
      <c r="P40" s="32"/>
      <c r="Q40" s="32"/>
      <c r="R40" s="32"/>
      <c r="S40" s="32"/>
      <c r="T40" s="32"/>
      <c r="U40" s="32"/>
      <c r="V40" s="32"/>
      <c r="W40" s="32"/>
      <c r="X40" s="32"/>
      <c r="Y40" s="32"/>
      <c r="Z40" s="32"/>
      <c r="AA40" s="32"/>
      <c r="AB40" s="37">
        <f>H40+L40+P40+T40+X40</f>
        <v>0</v>
      </c>
      <c r="AC40" s="37">
        <f>J40+N40+R40+V40+Z40</f>
        <v>0</v>
      </c>
    </row>
    <row r="41" spans="1:29" ht="15.75" customHeight="1" x14ac:dyDescent="0.25">
      <c r="A41" s="34" t="s">
        <v>72</v>
      </c>
      <c r="B41" s="24" t="s">
        <v>58</v>
      </c>
      <c r="C41" s="32"/>
      <c r="D41" s="126"/>
      <c r="E41" s="32"/>
      <c r="F41" s="119">
        <f t="shared" si="1"/>
        <v>0</v>
      </c>
      <c r="G41" s="32"/>
      <c r="H41" s="32"/>
      <c r="I41" s="32"/>
      <c r="J41" s="32"/>
      <c r="K41" s="32"/>
      <c r="L41" s="32"/>
      <c r="M41" s="32"/>
      <c r="N41" s="32"/>
      <c r="O41" s="32"/>
      <c r="P41" s="32"/>
      <c r="Q41" s="32"/>
      <c r="R41" s="32"/>
      <c r="S41" s="32"/>
      <c r="T41" s="32"/>
      <c r="U41" s="32"/>
      <c r="V41" s="32"/>
      <c r="W41" s="32"/>
      <c r="X41" s="32"/>
      <c r="Y41" s="32"/>
      <c r="Z41" s="32"/>
      <c r="AA41" s="32"/>
      <c r="AB41" s="37">
        <f>H41+L41+P41+T41+X41</f>
        <v>0</v>
      </c>
      <c r="AC41" s="37">
        <f>J41+N41+R41+V41+Z41</f>
        <v>0</v>
      </c>
    </row>
    <row r="42" spans="1:29" ht="18.75" x14ac:dyDescent="0.25">
      <c r="A42" s="34" t="s">
        <v>71</v>
      </c>
      <c r="B42" s="33" t="s">
        <v>56</v>
      </c>
      <c r="C42" s="120"/>
      <c r="D42" s="126"/>
      <c r="E42" s="32"/>
      <c r="F42" s="119">
        <f t="shared" si="1"/>
        <v>0</v>
      </c>
      <c r="G42" s="32"/>
      <c r="H42" s="32"/>
      <c r="I42" s="32"/>
      <c r="J42" s="32"/>
      <c r="K42" s="32"/>
      <c r="L42" s="32"/>
      <c r="M42" s="32"/>
      <c r="N42" s="32"/>
      <c r="O42" s="32"/>
      <c r="P42" s="32"/>
      <c r="Q42" s="32"/>
      <c r="R42" s="32"/>
      <c r="S42" s="32"/>
      <c r="T42" s="32"/>
      <c r="U42" s="32"/>
      <c r="V42" s="32"/>
      <c r="W42" s="32"/>
      <c r="X42" s="32"/>
      <c r="Y42" s="32"/>
      <c r="Z42" s="32"/>
      <c r="AA42" s="32"/>
      <c r="AB42" s="37">
        <f>H42+L42+P42+T42+X42</f>
        <v>0</v>
      </c>
      <c r="AC42" s="37">
        <f>J42+N42+R42+V42+Z42</f>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1"/>
        <v>0</v>
      </c>
      <c r="G44" s="32"/>
      <c r="H44" s="32"/>
      <c r="I44" s="32"/>
      <c r="J44" s="32"/>
      <c r="K44" s="32"/>
      <c r="L44" s="32"/>
      <c r="M44" s="32"/>
      <c r="N44" s="32"/>
      <c r="O44" s="32"/>
      <c r="P44" s="32"/>
      <c r="Q44" s="32"/>
      <c r="R44" s="32"/>
      <c r="S44" s="32"/>
      <c r="T44" s="32"/>
      <c r="U44" s="32"/>
      <c r="V44" s="32"/>
      <c r="W44" s="32"/>
      <c r="X44" s="32"/>
      <c r="Y44" s="32"/>
      <c r="Z44" s="32"/>
      <c r="AA44" s="32"/>
      <c r="AB44" s="37">
        <f>H44+L44+P44+T44+X44</f>
        <v>0</v>
      </c>
      <c r="AC44" s="37">
        <f>J44+N44+R44+V44+Z44</f>
        <v>0</v>
      </c>
    </row>
    <row r="45" spans="1:29" ht="15.75" customHeight="1" x14ac:dyDescent="0.25">
      <c r="A45" s="34" t="s">
        <v>67</v>
      </c>
      <c r="B45" s="24" t="s">
        <v>66</v>
      </c>
      <c r="C45" s="32"/>
      <c r="D45" s="126"/>
      <c r="E45" s="32"/>
      <c r="F45" s="119">
        <f t="shared" si="1"/>
        <v>0</v>
      </c>
      <c r="G45" s="32"/>
      <c r="H45" s="32"/>
      <c r="I45" s="32"/>
      <c r="J45" s="32"/>
      <c r="K45" s="32"/>
      <c r="L45" s="32"/>
      <c r="M45" s="32"/>
      <c r="N45" s="32"/>
      <c r="O45" s="32"/>
      <c r="P45" s="32"/>
      <c r="Q45" s="32"/>
      <c r="R45" s="32"/>
      <c r="S45" s="32"/>
      <c r="T45" s="32"/>
      <c r="U45" s="32"/>
      <c r="V45" s="32"/>
      <c r="W45" s="32"/>
      <c r="X45" s="32"/>
      <c r="Y45" s="32"/>
      <c r="Z45" s="32"/>
      <c r="AA45" s="32"/>
      <c r="AB45" s="37">
        <f>H45+L45+P45+T45+X45</f>
        <v>0</v>
      </c>
      <c r="AC45" s="37">
        <f>J45+N45+R45+V45+Z45</f>
        <v>0</v>
      </c>
    </row>
    <row r="46" spans="1:29" ht="15.75" customHeight="1" x14ac:dyDescent="0.25">
      <c r="A46" s="34" t="s">
        <v>65</v>
      </c>
      <c r="B46" s="24" t="s">
        <v>64</v>
      </c>
      <c r="C46" s="32"/>
      <c r="D46" s="126"/>
      <c r="E46" s="32"/>
      <c r="F46" s="119">
        <f t="shared" si="1"/>
        <v>0</v>
      </c>
      <c r="G46" s="32"/>
      <c r="H46" s="32"/>
      <c r="I46" s="32"/>
      <c r="J46" s="32"/>
      <c r="K46" s="32"/>
      <c r="L46" s="32"/>
      <c r="M46" s="32"/>
      <c r="N46" s="32"/>
      <c r="O46" s="32"/>
      <c r="P46" s="32"/>
      <c r="Q46" s="32"/>
      <c r="R46" s="32"/>
      <c r="S46" s="32"/>
      <c r="T46" s="32"/>
      <c r="U46" s="32"/>
      <c r="V46" s="32"/>
      <c r="W46" s="32"/>
      <c r="X46" s="32"/>
      <c r="Y46" s="32"/>
      <c r="Z46" s="32"/>
      <c r="AA46" s="32"/>
      <c r="AB46" s="37">
        <f>H46+L46+P46+T46+X46</f>
        <v>0</v>
      </c>
      <c r="AC46" s="37">
        <f>J46+N46+R46+V46+Z46</f>
        <v>0</v>
      </c>
    </row>
    <row r="47" spans="1:29" ht="31.5" x14ac:dyDescent="0.25">
      <c r="A47" s="34" t="s">
        <v>63</v>
      </c>
      <c r="B47" s="24" t="s">
        <v>62</v>
      </c>
      <c r="C47" s="32"/>
      <c r="D47" s="126"/>
      <c r="E47" s="32"/>
      <c r="F47" s="119">
        <f t="shared" si="1"/>
        <v>0</v>
      </c>
      <c r="G47" s="32"/>
      <c r="H47" s="32"/>
      <c r="I47" s="32"/>
      <c r="J47" s="32"/>
      <c r="K47" s="32"/>
      <c r="L47" s="32"/>
      <c r="M47" s="32"/>
      <c r="N47" s="32"/>
      <c r="O47" s="32"/>
      <c r="P47" s="32"/>
      <c r="Q47" s="32"/>
      <c r="R47" s="32"/>
      <c r="S47" s="32"/>
      <c r="T47" s="32"/>
      <c r="U47" s="32"/>
      <c r="V47" s="218"/>
      <c r="W47" s="218"/>
      <c r="X47" s="32"/>
      <c r="Y47" s="32"/>
      <c r="Z47" s="32"/>
      <c r="AA47" s="32">
        <f>AA39</f>
        <v>0.27100000000000002</v>
      </c>
      <c r="AB47" s="37">
        <f>H47+L47+P47+T47+X47</f>
        <v>0</v>
      </c>
      <c r="AC47" s="37">
        <f>J47+N47+R47+V47+Z47</f>
        <v>0</v>
      </c>
    </row>
    <row r="48" spans="1:29" ht="31.5" x14ac:dyDescent="0.25">
      <c r="A48" s="34" t="s">
        <v>61</v>
      </c>
      <c r="B48" s="24" t="s">
        <v>60</v>
      </c>
      <c r="C48" s="32"/>
      <c r="D48" s="126"/>
      <c r="E48" s="32"/>
      <c r="F48" s="119">
        <f t="shared" si="1"/>
        <v>0</v>
      </c>
      <c r="G48" s="32"/>
      <c r="H48" s="32"/>
      <c r="I48" s="32"/>
      <c r="J48" s="32"/>
      <c r="K48" s="32"/>
      <c r="L48" s="32"/>
      <c r="M48" s="32"/>
      <c r="N48" s="32"/>
      <c r="O48" s="32"/>
      <c r="P48" s="32"/>
      <c r="Q48" s="32"/>
      <c r="R48" s="32"/>
      <c r="S48" s="32"/>
      <c r="T48" s="32"/>
      <c r="U48" s="32"/>
      <c r="V48" s="32"/>
      <c r="W48" s="32"/>
      <c r="X48" s="32"/>
      <c r="Y48" s="32"/>
      <c r="Z48" s="32"/>
      <c r="AA48" s="32"/>
      <c r="AB48" s="37">
        <f>H48+L48+P48+T48+X48</f>
        <v>0</v>
      </c>
      <c r="AC48" s="37">
        <f>J48+N48+R48+V48+Z48</f>
        <v>0</v>
      </c>
    </row>
    <row r="49" spans="1:29" ht="15.75" customHeight="1" x14ac:dyDescent="0.25">
      <c r="A49" s="34" t="s">
        <v>59</v>
      </c>
      <c r="B49" s="24" t="s">
        <v>58</v>
      </c>
      <c r="C49" s="32"/>
      <c r="D49" s="126"/>
      <c r="E49" s="32"/>
      <c r="F49" s="119">
        <f t="shared" si="1"/>
        <v>0</v>
      </c>
      <c r="G49" s="32"/>
      <c r="H49" s="32"/>
      <c r="I49" s="32"/>
      <c r="J49" s="32"/>
      <c r="K49" s="32"/>
      <c r="L49" s="32"/>
      <c r="M49" s="32"/>
      <c r="N49" s="32"/>
      <c r="O49" s="32"/>
      <c r="P49" s="32"/>
      <c r="Q49" s="32"/>
      <c r="R49" s="32"/>
      <c r="S49" s="32"/>
      <c r="T49" s="32"/>
      <c r="U49" s="32"/>
      <c r="V49" s="32"/>
      <c r="W49" s="32"/>
      <c r="X49" s="32"/>
      <c r="Y49" s="32"/>
      <c r="Z49" s="32"/>
      <c r="AA49" s="32"/>
      <c r="AB49" s="37">
        <f>H49+L49+P49+T49+X49</f>
        <v>0</v>
      </c>
      <c r="AC49" s="37">
        <f>J49+N49+R49+V49+Z49</f>
        <v>0</v>
      </c>
    </row>
    <row r="50" spans="1:29" ht="18.75" x14ac:dyDescent="0.25">
      <c r="A50" s="34" t="s">
        <v>57</v>
      </c>
      <c r="B50" s="33" t="s">
        <v>56</v>
      </c>
      <c r="C50" s="120"/>
      <c r="D50" s="126"/>
      <c r="E50" s="32"/>
      <c r="F50" s="119">
        <f t="shared" si="1"/>
        <v>0</v>
      </c>
      <c r="G50" s="32"/>
      <c r="H50" s="32"/>
      <c r="I50" s="32"/>
      <c r="J50" s="32"/>
      <c r="K50" s="32"/>
      <c r="L50" s="32"/>
      <c r="M50" s="32"/>
      <c r="N50" s="32"/>
      <c r="O50" s="32"/>
      <c r="P50" s="32"/>
      <c r="Q50" s="32"/>
      <c r="R50" s="32"/>
      <c r="S50" s="32"/>
      <c r="T50" s="32"/>
      <c r="U50" s="32"/>
      <c r="V50" s="32"/>
      <c r="W50" s="32"/>
      <c r="X50" s="32"/>
      <c r="Y50" s="32"/>
      <c r="Z50" s="32"/>
      <c r="AA50" s="32"/>
      <c r="AB50" s="37">
        <f>H50+L50+P50+T50+X50</f>
        <v>0</v>
      </c>
      <c r="AC50" s="37">
        <f>J50+N50+R50+V50+Z50</f>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1"/>
        <v>0</v>
      </c>
      <c r="G52" s="32"/>
      <c r="H52" s="200"/>
      <c r="I52" s="200"/>
      <c r="J52" s="132"/>
      <c r="K52" s="132"/>
      <c r="L52" s="32"/>
      <c r="M52" s="32"/>
      <c r="N52" s="32"/>
      <c r="O52" s="32"/>
      <c r="P52" s="32"/>
      <c r="Q52" s="32"/>
      <c r="R52" s="32"/>
      <c r="S52" s="32"/>
      <c r="T52" s="32"/>
      <c r="U52" s="32"/>
      <c r="V52" s="217"/>
      <c r="W52" s="32"/>
      <c r="X52" s="32"/>
      <c r="Y52" s="32"/>
      <c r="Z52" s="32"/>
      <c r="AA52" s="32"/>
      <c r="AB52" s="37">
        <f>H52+L52+P52+T52+X52</f>
        <v>0</v>
      </c>
      <c r="AC52" s="37">
        <f>J52+N52+R52+V52+Z52</f>
        <v>0</v>
      </c>
    </row>
    <row r="53" spans="1:29" ht="15.75" customHeight="1" x14ac:dyDescent="0.25">
      <c r="A53" s="34" t="s">
        <v>52</v>
      </c>
      <c r="B53" s="24" t="s">
        <v>46</v>
      </c>
      <c r="C53" s="32"/>
      <c r="D53" s="126"/>
      <c r="E53" s="126"/>
      <c r="F53" s="119">
        <f t="shared" si="1"/>
        <v>0</v>
      </c>
      <c r="G53" s="32"/>
      <c r="H53" s="200"/>
      <c r="I53" s="200"/>
      <c r="J53" s="200"/>
      <c r="K53" s="32"/>
      <c r="L53" s="32"/>
      <c r="M53" s="32"/>
      <c r="N53" s="32"/>
      <c r="O53" s="32"/>
      <c r="P53" s="32"/>
      <c r="Q53" s="32"/>
      <c r="R53" s="32"/>
      <c r="S53" s="32"/>
      <c r="T53" s="32"/>
      <c r="U53" s="32"/>
      <c r="V53" s="32"/>
      <c r="W53" s="32"/>
      <c r="X53" s="32"/>
      <c r="Y53" s="32"/>
      <c r="Z53" s="32"/>
      <c r="AA53" s="32"/>
      <c r="AB53" s="37">
        <f>H53+L53+P53+T53+X53</f>
        <v>0</v>
      </c>
      <c r="AC53" s="37">
        <f>J53+N53+R53+V53+Z53</f>
        <v>0</v>
      </c>
    </row>
    <row r="54" spans="1:29" ht="15.75" customHeight="1" x14ac:dyDescent="0.25">
      <c r="A54" s="34" t="s">
        <v>51</v>
      </c>
      <c r="B54" s="33" t="s">
        <v>45</v>
      </c>
      <c r="C54" s="120"/>
      <c r="D54" s="126"/>
      <c r="E54" s="126"/>
      <c r="F54" s="119">
        <f t="shared" si="1"/>
        <v>0</v>
      </c>
      <c r="G54" s="32"/>
      <c r="H54" s="200"/>
      <c r="I54" s="200"/>
      <c r="J54" s="200"/>
      <c r="K54" s="32"/>
      <c r="L54" s="32"/>
      <c r="M54" s="32"/>
      <c r="N54" s="32"/>
      <c r="O54" s="32"/>
      <c r="P54" s="32"/>
      <c r="Q54" s="32"/>
      <c r="R54" s="32"/>
      <c r="S54" s="32"/>
      <c r="T54" s="32"/>
      <c r="U54" s="32"/>
      <c r="V54" s="32"/>
      <c r="W54" s="32"/>
      <c r="X54" s="32"/>
      <c r="Y54" s="32"/>
      <c r="Z54" s="32"/>
      <c r="AA54" s="32"/>
      <c r="AB54" s="37">
        <f>H54+L54+P54+T54+X54</f>
        <v>0</v>
      </c>
      <c r="AC54" s="37">
        <f>J54+N54+R54+V54+Z54</f>
        <v>0</v>
      </c>
    </row>
    <row r="55" spans="1:29" ht="15.75" customHeight="1" x14ac:dyDescent="0.25">
      <c r="A55" s="34" t="s">
        <v>50</v>
      </c>
      <c r="B55" s="33" t="s">
        <v>44</v>
      </c>
      <c r="C55" s="120"/>
      <c r="D55" s="126"/>
      <c r="E55" s="126"/>
      <c r="F55" s="119">
        <f t="shared" si="1"/>
        <v>0</v>
      </c>
      <c r="G55" s="32"/>
      <c r="H55" s="200"/>
      <c r="I55" s="200"/>
      <c r="J55" s="200"/>
      <c r="K55" s="32"/>
      <c r="L55" s="32"/>
      <c r="M55" s="32"/>
      <c r="N55" s="32"/>
      <c r="O55" s="32"/>
      <c r="P55" s="32"/>
      <c r="Q55" s="32"/>
      <c r="R55" s="32"/>
      <c r="S55" s="32"/>
      <c r="T55" s="32"/>
      <c r="U55" s="32"/>
      <c r="V55" s="32"/>
      <c r="W55" s="32"/>
      <c r="X55" s="32"/>
      <c r="Y55" s="32"/>
      <c r="Z55" s="32"/>
      <c r="AA55" s="32"/>
      <c r="AB55" s="37">
        <f>H55+L55+P55+T55+X55</f>
        <v>0</v>
      </c>
      <c r="AC55" s="37">
        <f>J55+N55+R55+V55+Z55</f>
        <v>0</v>
      </c>
    </row>
    <row r="56" spans="1:29" ht="15.75" customHeight="1" x14ac:dyDescent="0.25">
      <c r="A56" s="34" t="s">
        <v>49</v>
      </c>
      <c r="B56" s="33" t="s">
        <v>43</v>
      </c>
      <c r="C56" s="32"/>
      <c r="D56" s="126"/>
      <c r="E56" s="126"/>
      <c r="F56" s="119">
        <f t="shared" si="1"/>
        <v>0</v>
      </c>
      <c r="G56" s="132"/>
      <c r="H56" s="200"/>
      <c r="I56" s="200"/>
      <c r="J56" s="32"/>
      <c r="K56" s="32"/>
      <c r="L56" s="32"/>
      <c r="M56" s="32"/>
      <c r="N56" s="32"/>
      <c r="O56" s="32"/>
      <c r="P56" s="32"/>
      <c r="Q56" s="32"/>
      <c r="R56" s="32"/>
      <c r="S56" s="32"/>
      <c r="T56" s="32"/>
      <c r="U56" s="32"/>
      <c r="V56" s="218"/>
      <c r="W56" s="218"/>
      <c r="X56" s="32"/>
      <c r="Y56" s="32"/>
      <c r="Z56" s="32"/>
      <c r="AA56" s="32">
        <f>AA47</f>
        <v>0.27100000000000002</v>
      </c>
      <c r="AB56" s="37">
        <f>H56+L56+P56+T56+X56</f>
        <v>0</v>
      </c>
      <c r="AC56" s="37">
        <f>J56+N56+R56+V56+Z56</f>
        <v>0</v>
      </c>
    </row>
    <row r="57" spans="1:29" ht="18.75" x14ac:dyDescent="0.25">
      <c r="A57" s="34" t="s">
        <v>48</v>
      </c>
      <c r="B57" s="33" t="s">
        <v>42</v>
      </c>
      <c r="C57" s="120"/>
      <c r="D57" s="126"/>
      <c r="E57" s="126"/>
      <c r="F57" s="119">
        <f t="shared" si="1"/>
        <v>0</v>
      </c>
      <c r="G57" s="32"/>
      <c r="H57" s="200"/>
      <c r="I57" s="200"/>
      <c r="J57" s="32"/>
      <c r="K57" s="32"/>
      <c r="L57" s="32"/>
      <c r="M57" s="32"/>
      <c r="N57" s="32"/>
      <c r="O57" s="32"/>
      <c r="P57" s="32"/>
      <c r="Q57" s="32"/>
      <c r="R57" s="32"/>
      <c r="S57" s="32"/>
      <c r="T57" s="32"/>
      <c r="U57" s="32"/>
      <c r="V57" s="32"/>
      <c r="W57" s="32"/>
      <c r="X57" s="32"/>
      <c r="Y57" s="32"/>
      <c r="Z57" s="32"/>
      <c r="AA57" s="32"/>
      <c r="AB57" s="37">
        <f>H57+L57+P57+T57+X57</f>
        <v>0</v>
      </c>
      <c r="AC57" s="37">
        <f>J57+N57+R57+V57+Z57</f>
        <v>0</v>
      </c>
    </row>
    <row r="58" spans="1:29" ht="36.75" customHeight="1" x14ac:dyDescent="0.25">
      <c r="A58" s="36" t="s">
        <v>13</v>
      </c>
      <c r="B58" s="42" t="s">
        <v>147</v>
      </c>
      <c r="C58" s="120"/>
      <c r="D58" s="126"/>
      <c r="E58" s="126"/>
      <c r="F58" s="119">
        <f t="shared" si="1"/>
        <v>0</v>
      </c>
      <c r="G58" s="32"/>
      <c r="H58" s="200"/>
      <c r="I58" s="200"/>
      <c r="J58" s="32"/>
      <c r="K58" s="32"/>
      <c r="L58" s="32"/>
      <c r="M58" s="32"/>
      <c r="N58" s="32"/>
      <c r="O58" s="32"/>
      <c r="P58" s="32"/>
      <c r="Q58" s="32"/>
      <c r="R58" s="32"/>
      <c r="S58" s="32"/>
      <c r="T58" s="32"/>
      <c r="U58" s="32"/>
      <c r="V58" s="32"/>
      <c r="W58" s="32"/>
      <c r="X58" s="32"/>
      <c r="Y58" s="32"/>
      <c r="Z58" s="32"/>
      <c r="AA58" s="32"/>
      <c r="AB58" s="37">
        <f>H58+L58+P58+T58+X58</f>
        <v>0</v>
      </c>
      <c r="AC58" s="37">
        <f>J58+N58+R58+V58+Z58</f>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1"/>
        <v>0</v>
      </c>
      <c r="G60" s="32"/>
      <c r="H60" s="200"/>
      <c r="I60" s="200"/>
      <c r="J60" s="200"/>
      <c r="K60" s="32"/>
      <c r="L60" s="32"/>
      <c r="M60" s="32"/>
      <c r="N60" s="32"/>
      <c r="O60" s="32"/>
      <c r="P60" s="32"/>
      <c r="Q60" s="32"/>
      <c r="R60" s="32"/>
      <c r="S60" s="32"/>
      <c r="T60" s="32"/>
      <c r="U60" s="32"/>
      <c r="V60" s="32"/>
      <c r="W60" s="32"/>
      <c r="X60" s="32"/>
      <c r="Y60" s="32"/>
      <c r="Z60" s="32"/>
      <c r="AA60" s="32"/>
      <c r="AB60" s="37">
        <f>H60+L60+P60+T60+X60</f>
        <v>0</v>
      </c>
      <c r="AC60" s="37">
        <f>J60+N60+R60+V60+Z60</f>
        <v>0</v>
      </c>
    </row>
    <row r="61" spans="1:29" ht="15.75" customHeight="1" x14ac:dyDescent="0.25">
      <c r="A61" s="34" t="s">
        <v>142</v>
      </c>
      <c r="B61" s="33" t="s">
        <v>66</v>
      </c>
      <c r="C61" s="120"/>
      <c r="D61" s="126"/>
      <c r="E61" s="32"/>
      <c r="F61" s="119">
        <f t="shared" si="1"/>
        <v>0</v>
      </c>
      <c r="G61" s="32"/>
      <c r="H61" s="200"/>
      <c r="I61" s="200"/>
      <c r="J61" s="200"/>
      <c r="K61" s="32"/>
      <c r="L61" s="32"/>
      <c r="M61" s="32"/>
      <c r="N61" s="32"/>
      <c r="O61" s="32"/>
      <c r="P61" s="32"/>
      <c r="Q61" s="32"/>
      <c r="R61" s="32"/>
      <c r="S61" s="32"/>
      <c r="T61" s="32"/>
      <c r="U61" s="32"/>
      <c r="V61" s="32"/>
      <c r="W61" s="32"/>
      <c r="X61" s="32"/>
      <c r="Y61" s="32"/>
      <c r="Z61" s="32"/>
      <c r="AA61" s="32"/>
      <c r="AB61" s="37">
        <f>H61+L61+P61+T61+X61</f>
        <v>0</v>
      </c>
      <c r="AC61" s="37">
        <f>J61+N61+R61+V61+Z61</f>
        <v>0</v>
      </c>
    </row>
    <row r="62" spans="1:29" ht="15.75" customHeight="1" x14ac:dyDescent="0.25">
      <c r="A62" s="34" t="s">
        <v>143</v>
      </c>
      <c r="B62" s="33" t="s">
        <v>64</v>
      </c>
      <c r="C62" s="120"/>
      <c r="D62" s="126"/>
      <c r="E62" s="32"/>
      <c r="F62" s="119">
        <f t="shared" si="1"/>
        <v>0</v>
      </c>
      <c r="G62" s="32"/>
      <c r="H62" s="200"/>
      <c r="I62" s="200"/>
      <c r="J62" s="200"/>
      <c r="K62" s="32"/>
      <c r="L62" s="32"/>
      <c r="M62" s="32"/>
      <c r="N62" s="32"/>
      <c r="O62" s="32"/>
      <c r="P62" s="32"/>
      <c r="Q62" s="32"/>
      <c r="R62" s="32"/>
      <c r="S62" s="32"/>
      <c r="T62" s="32"/>
      <c r="U62" s="32"/>
      <c r="V62" s="32"/>
      <c r="W62" s="32"/>
      <c r="X62" s="32"/>
      <c r="Y62" s="32"/>
      <c r="Z62" s="32"/>
      <c r="AA62" s="32"/>
      <c r="AB62" s="37">
        <f>H62+L62+P62+T62+X62</f>
        <v>0</v>
      </c>
      <c r="AC62" s="37">
        <f>J62+N62+R62+V62+Z62</f>
        <v>0</v>
      </c>
    </row>
    <row r="63" spans="1:29" ht="15.75" customHeight="1" x14ac:dyDescent="0.25">
      <c r="A63" s="34" t="s">
        <v>144</v>
      </c>
      <c r="B63" s="33" t="s">
        <v>146</v>
      </c>
      <c r="C63" s="120"/>
      <c r="D63" s="126"/>
      <c r="E63" s="32"/>
      <c r="F63" s="119">
        <f t="shared" si="1"/>
        <v>0</v>
      </c>
      <c r="G63" s="32"/>
      <c r="H63" s="200"/>
      <c r="I63" s="200"/>
      <c r="J63" s="200"/>
      <c r="K63" s="200"/>
      <c r="L63" s="32"/>
      <c r="M63" s="32"/>
      <c r="N63" s="32"/>
      <c r="O63" s="32"/>
      <c r="P63" s="32"/>
      <c r="Q63" s="32"/>
      <c r="R63" s="32"/>
      <c r="S63" s="32"/>
      <c r="T63" s="32"/>
      <c r="U63" s="32"/>
      <c r="V63" s="32"/>
      <c r="W63" s="32"/>
      <c r="X63" s="32"/>
      <c r="Y63" s="32"/>
      <c r="Z63" s="32"/>
      <c r="AA63" s="32"/>
      <c r="AB63" s="37">
        <f>H63+L63+P63+T63+X63</f>
        <v>0</v>
      </c>
      <c r="AC63" s="37">
        <f>J63+N63+R63+V63+Z63</f>
        <v>0</v>
      </c>
    </row>
    <row r="64" spans="1:29" ht="18.75" x14ac:dyDescent="0.25">
      <c r="A64" s="34" t="s">
        <v>145</v>
      </c>
      <c r="B64" s="33" t="s">
        <v>42</v>
      </c>
      <c r="C64" s="120"/>
      <c r="D64" s="126"/>
      <c r="E64" s="32"/>
      <c r="F64" s="119">
        <f t="shared" si="1"/>
        <v>0</v>
      </c>
      <c r="G64" s="32"/>
      <c r="H64" s="200"/>
      <c r="I64" s="200"/>
      <c r="J64" s="200"/>
      <c r="K64" s="32"/>
      <c r="L64" s="32"/>
      <c r="M64" s="32"/>
      <c r="N64" s="32"/>
      <c r="O64" s="32"/>
      <c r="P64" s="32"/>
      <c r="Q64" s="32"/>
      <c r="R64" s="32"/>
      <c r="S64" s="32"/>
      <c r="T64" s="32"/>
      <c r="U64" s="32"/>
      <c r="V64" s="32"/>
      <c r="W64" s="32"/>
      <c r="X64" s="32"/>
      <c r="Y64" s="32"/>
      <c r="Z64" s="32"/>
      <c r="AA64" s="32"/>
      <c r="AB64" s="37">
        <f>H64+L64+P64+T64+X64</f>
        <v>0</v>
      </c>
      <c r="AC64" s="37">
        <f>J64+N64+R64+V64+Z64</f>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K_N_Кд_22_ЛК150_4734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Электроснабжение ЭПУ потребителей в соответствии с договором на ТП № 3-38-22-0281 г. Краснодар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346</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347</v>
      </c>
      <c r="B22" s="318" t="s">
        <v>348</v>
      </c>
      <c r="C22" s="300" t="s">
        <v>349</v>
      </c>
      <c r="D22" s="300" t="s">
        <v>350</v>
      </c>
      <c r="E22" s="321" t="s">
        <v>351</v>
      </c>
      <c r="F22" s="322"/>
      <c r="G22" s="322"/>
      <c r="H22" s="322"/>
      <c r="I22" s="322"/>
      <c r="J22" s="322"/>
      <c r="K22" s="322"/>
      <c r="L22" s="323"/>
      <c r="M22" s="300" t="s">
        <v>352</v>
      </c>
      <c r="N22" s="300" t="s">
        <v>153</v>
      </c>
      <c r="O22" s="300" t="s">
        <v>353</v>
      </c>
      <c r="P22" s="299" t="s">
        <v>354</v>
      </c>
      <c r="Q22" s="299" t="s">
        <v>355</v>
      </c>
      <c r="R22" s="299" t="s">
        <v>356</v>
      </c>
      <c r="S22" s="299" t="s">
        <v>357</v>
      </c>
      <c r="T22" s="299"/>
      <c r="U22" s="314" t="s">
        <v>358</v>
      </c>
      <c r="V22" s="314" t="s">
        <v>359</v>
      </c>
      <c r="W22" s="299" t="s">
        <v>360</v>
      </c>
      <c r="X22" s="299" t="s">
        <v>361</v>
      </c>
      <c r="Y22" s="299" t="s">
        <v>362</v>
      </c>
      <c r="Z22" s="324" t="s">
        <v>363</v>
      </c>
      <c r="AA22" s="299" t="s">
        <v>364</v>
      </c>
      <c r="AB22" s="299" t="s">
        <v>365</v>
      </c>
      <c r="AC22" s="299" t="s">
        <v>366</v>
      </c>
      <c r="AD22" s="299" t="s">
        <v>367</v>
      </c>
      <c r="AE22" s="299" t="s">
        <v>368</v>
      </c>
      <c r="AF22" s="299" t="s">
        <v>369</v>
      </c>
      <c r="AG22" s="299"/>
      <c r="AH22" s="299"/>
      <c r="AI22" s="299"/>
      <c r="AJ22" s="299"/>
      <c r="AK22" s="299"/>
      <c r="AL22" s="299" t="s">
        <v>370</v>
      </c>
      <c r="AM22" s="299"/>
      <c r="AN22" s="299"/>
      <c r="AO22" s="299"/>
      <c r="AP22" s="299" t="s">
        <v>371</v>
      </c>
      <c r="AQ22" s="299"/>
      <c r="AR22" s="299" t="s">
        <v>372</v>
      </c>
      <c r="AS22" s="299" t="s">
        <v>373</v>
      </c>
      <c r="AT22" s="299" t="s">
        <v>374</v>
      </c>
      <c r="AU22" s="299" t="s">
        <v>375</v>
      </c>
      <c r="AV22" s="302" t="s">
        <v>376</v>
      </c>
    </row>
    <row r="23" spans="1:113" ht="15.75" x14ac:dyDescent="0.25">
      <c r="A23" s="317"/>
      <c r="B23" s="319"/>
      <c r="C23" s="317"/>
      <c r="D23" s="317"/>
      <c r="E23" s="306" t="s">
        <v>377</v>
      </c>
      <c r="F23" s="308" t="s">
        <v>46</v>
      </c>
      <c r="G23" s="308" t="s">
        <v>45</v>
      </c>
      <c r="H23" s="308" t="s">
        <v>44</v>
      </c>
      <c r="I23" s="310" t="s">
        <v>378</v>
      </c>
      <c r="J23" s="310" t="s">
        <v>379</v>
      </c>
      <c r="K23" s="310" t="s">
        <v>380</v>
      </c>
      <c r="L23" s="308" t="s">
        <v>334</v>
      </c>
      <c r="M23" s="317"/>
      <c r="N23" s="317"/>
      <c r="O23" s="317"/>
      <c r="P23" s="299"/>
      <c r="Q23" s="299"/>
      <c r="R23" s="299"/>
      <c r="S23" s="312" t="s">
        <v>1</v>
      </c>
      <c r="T23" s="312" t="s">
        <v>381</v>
      </c>
      <c r="U23" s="314"/>
      <c r="V23" s="314"/>
      <c r="W23" s="299"/>
      <c r="X23" s="299"/>
      <c r="Y23" s="299"/>
      <c r="Z23" s="299"/>
      <c r="AA23" s="299"/>
      <c r="AB23" s="299"/>
      <c r="AC23" s="299"/>
      <c r="AD23" s="299"/>
      <c r="AE23" s="299"/>
      <c r="AF23" s="299" t="s">
        <v>382</v>
      </c>
      <c r="AG23" s="299"/>
      <c r="AH23" s="299" t="s">
        <v>383</v>
      </c>
      <c r="AI23" s="299"/>
      <c r="AJ23" s="300" t="s">
        <v>384</v>
      </c>
      <c r="AK23" s="300" t="s">
        <v>385</v>
      </c>
      <c r="AL23" s="300" t="s">
        <v>386</v>
      </c>
      <c r="AM23" s="300" t="s">
        <v>387</v>
      </c>
      <c r="AN23" s="300" t="s">
        <v>388</v>
      </c>
      <c r="AO23" s="300" t="s">
        <v>389</v>
      </c>
      <c r="AP23" s="300" t="s">
        <v>390</v>
      </c>
      <c r="AQ23" s="304" t="s">
        <v>381</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391</v>
      </c>
      <c r="AG24" s="149" t="s">
        <v>392</v>
      </c>
      <c r="AH24" s="150" t="s">
        <v>1</v>
      </c>
      <c r="AI24" s="150" t="s">
        <v>381</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401</v>
      </c>
      <c r="C26" s="154" t="s">
        <v>393</v>
      </c>
      <c r="D26" s="84">
        <v>2026</v>
      </c>
      <c r="E26" s="153" t="s">
        <v>285</v>
      </c>
      <c r="F26" s="153" t="s">
        <v>285</v>
      </c>
      <c r="G26" s="153" t="s">
        <v>285</v>
      </c>
      <c r="H26" s="153" t="s">
        <v>285</v>
      </c>
      <c r="I26" s="84">
        <f>'5.2. Паспорт фин осв ввод'!AA47</f>
        <v>0.27100000000000002</v>
      </c>
      <c r="J26" s="32" t="s">
        <v>285</v>
      </c>
      <c r="K26" s="32" t="s">
        <v>285</v>
      </c>
      <c r="L26" s="32" t="s">
        <v>285</v>
      </c>
      <c r="M26" s="154" t="s">
        <v>394</v>
      </c>
      <c r="N26" s="154" t="s">
        <v>424</v>
      </c>
      <c r="O26" s="154" t="s">
        <v>417</v>
      </c>
      <c r="P26" s="153" t="s">
        <v>285</v>
      </c>
      <c r="Q26" s="154" t="s">
        <v>395</v>
      </c>
      <c r="R26" s="155" t="str">
        <f>P26</f>
        <v>н/д</v>
      </c>
      <c r="S26" s="156" t="s">
        <v>396</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398</v>
      </c>
      <c r="AS26" s="157" t="str">
        <f>AQ26</f>
        <v>н/д</v>
      </c>
      <c r="AT26" s="157" t="s">
        <v>399</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K_N_Кд_22_ЛК150_4734</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3-38-22-0281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397</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3-38-22-0281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403</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402</v>
      </c>
    </row>
    <row r="27" spans="1:2" ht="29.25" thickBot="1" x14ac:dyDescent="0.3">
      <c r="A27" s="58" t="s">
        <v>400</v>
      </c>
      <c r="B27" s="183">
        <f>'1. паспорт местоположение'!C47</f>
        <v>0.65270919959999996</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2026-08-06T06:41:40Z</dcterms:modified>
</cp:coreProperties>
</file>